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65" windowWidth="23835" windowHeight="9915"/>
  </bookViews>
  <sheets>
    <sheet name="ВЛ,КЛ,ПС" sheetId="1" r:id="rId1"/>
  </sheets>
  <calcPr calcId="125725"/>
</workbook>
</file>

<file path=xl/calcChain.xml><?xml version="1.0" encoding="utf-8"?>
<calcChain xmlns="http://schemas.openxmlformats.org/spreadsheetml/2006/main">
  <c r="C16" i="1"/>
  <c r="D13"/>
  <c r="C13"/>
  <c r="C15"/>
  <c r="C14"/>
  <c r="C12"/>
  <c r="E20"/>
  <c r="E19"/>
  <c r="E18"/>
  <c r="E17"/>
  <c r="D16"/>
  <c r="D15"/>
  <c r="E15" s="1"/>
  <c r="D14"/>
  <c r="D12"/>
  <c r="E11"/>
  <c r="E10"/>
  <c r="E9"/>
  <c r="E8"/>
  <c r="E7"/>
  <c r="E6"/>
  <c r="E16" l="1"/>
  <c r="E12"/>
  <c r="E14"/>
  <c r="E13"/>
</calcChain>
</file>

<file path=xl/sharedStrings.xml><?xml version="1.0" encoding="utf-8"?>
<sst xmlns="http://schemas.openxmlformats.org/spreadsheetml/2006/main" count="42" uniqueCount="23">
  <si>
    <t>Приложение N 7 к Единым стандартам качества обслуживания сетевыми организациями потребителей услуг сетевых организаций</t>
  </si>
  <si>
    <t>п. 1.3 Об объектах электросетевого хозяйства АО "Чукотэнерго"</t>
  </si>
  <si>
    <t>Количество  и установленная мощность ПС, протяженность ЛЭП</t>
  </si>
  <si>
    <t>Ед, измер</t>
  </si>
  <si>
    <t>АО "Чукотэнерго"</t>
  </si>
  <si>
    <t>ПС</t>
  </si>
  <si>
    <t>Примечание</t>
  </si>
  <si>
    <t>110 кВ</t>
  </si>
  <si>
    <t>шт.</t>
  </si>
  <si>
    <t>МВА</t>
  </si>
  <si>
    <t>35  кВ</t>
  </si>
  <si>
    <t>6-10/0,4 кВ </t>
  </si>
  <si>
    <t>Итого 35-220 </t>
  </si>
  <si>
    <t>Итого 6-220 </t>
  </si>
  <si>
    <t>ВЛ, в т.ч.</t>
  </si>
  <si>
    <t>км</t>
  </si>
  <si>
    <t>35 кВ</t>
  </si>
  <si>
    <t>6 кВ</t>
  </si>
  <si>
    <t>0,5 кВ и ниже</t>
  </si>
  <si>
    <t>КЛ, в т.ч.</t>
  </si>
  <si>
    <t>0,4 кВ</t>
  </si>
  <si>
    <t>Откл. 2017/2016</t>
  </si>
  <si>
    <t>отклонение связано с выводом из эксплуатации ТП 6/0,4 кВ № 216, 253, 239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</si>
</sst>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49" fontId="1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0" fillId="0" borderId="2" xfId="0" applyBorder="1"/>
    <xf numFmtId="0" fontId="3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1" fillId="0" borderId="0" xfId="0" applyNumberFormat="1" applyFont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workbookViewId="0">
      <selection activeCell="K13" sqref="K13"/>
    </sheetView>
  </sheetViews>
  <sheetFormatPr defaultRowHeight="12.75"/>
  <cols>
    <col min="1" max="1" width="46" customWidth="1"/>
    <col min="2" max="2" width="13.5703125" customWidth="1"/>
    <col min="5" max="5" width="12.140625" customWidth="1"/>
    <col min="6" max="6" width="36.85546875" customWidth="1"/>
  </cols>
  <sheetData>
    <row r="1" spans="1:16" ht="41.25" customHeight="1">
      <c r="D1" s="14" t="s">
        <v>0</v>
      </c>
      <c r="E1" s="14"/>
      <c r="F1" s="14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3.25" customHeight="1">
      <c r="A2" s="15" t="s">
        <v>1</v>
      </c>
      <c r="B2" s="16"/>
      <c r="C2" s="16"/>
      <c r="D2" s="16"/>
      <c r="E2" s="16"/>
      <c r="F2" s="16"/>
    </row>
    <row r="3" spans="1:16">
      <c r="A3" s="2"/>
      <c r="B3" s="2"/>
      <c r="C3" s="2"/>
      <c r="D3" s="2"/>
      <c r="E3" s="2"/>
      <c r="F3" s="2"/>
    </row>
    <row r="4" spans="1:16" ht="28.5">
      <c r="A4" s="3" t="s">
        <v>2</v>
      </c>
      <c r="B4" s="3" t="s">
        <v>3</v>
      </c>
      <c r="C4" s="17" t="s">
        <v>4</v>
      </c>
      <c r="D4" s="18"/>
      <c r="E4" s="18"/>
      <c r="F4" s="19"/>
    </row>
    <row r="5" spans="1:16" ht="28.5">
      <c r="A5" s="3" t="s">
        <v>5</v>
      </c>
      <c r="B5" s="3"/>
      <c r="C5" s="7">
        <v>2016</v>
      </c>
      <c r="D5" s="3">
        <v>2017</v>
      </c>
      <c r="E5" s="3" t="s">
        <v>21</v>
      </c>
      <c r="F5" s="3" t="s">
        <v>6</v>
      </c>
    </row>
    <row r="6" spans="1:16" ht="15">
      <c r="A6" s="20" t="s">
        <v>7</v>
      </c>
      <c r="B6" s="4" t="s">
        <v>8</v>
      </c>
      <c r="C6" s="5">
        <v>9</v>
      </c>
      <c r="D6" s="5">
        <v>9</v>
      </c>
      <c r="E6" s="4">
        <f t="shared" ref="E6:E15" si="0">D6-C6</f>
        <v>0</v>
      </c>
      <c r="F6" s="21"/>
    </row>
    <row r="7" spans="1:16" ht="15">
      <c r="A7" s="20"/>
      <c r="B7" s="4" t="s">
        <v>9</v>
      </c>
      <c r="C7" s="5">
        <v>175.7</v>
      </c>
      <c r="D7" s="5">
        <v>175.7</v>
      </c>
      <c r="E7" s="4">
        <f t="shared" si="0"/>
        <v>0</v>
      </c>
      <c r="F7" s="22"/>
    </row>
    <row r="8" spans="1:16" ht="15">
      <c r="A8" s="20" t="s">
        <v>10</v>
      </c>
      <c r="B8" s="4" t="s">
        <v>8</v>
      </c>
      <c r="C8" s="5">
        <v>12</v>
      </c>
      <c r="D8" s="5">
        <v>12</v>
      </c>
      <c r="E8" s="4">
        <f t="shared" si="0"/>
        <v>0</v>
      </c>
      <c r="F8" s="21"/>
    </row>
    <row r="9" spans="1:16" ht="15">
      <c r="A9" s="20"/>
      <c r="B9" s="4" t="s">
        <v>9</v>
      </c>
      <c r="C9" s="5">
        <v>61</v>
      </c>
      <c r="D9" s="5">
        <v>61</v>
      </c>
      <c r="E9" s="4">
        <f t="shared" si="0"/>
        <v>0</v>
      </c>
      <c r="F9" s="22"/>
    </row>
    <row r="10" spans="1:16" ht="26.25" customHeight="1">
      <c r="A10" s="11" t="s">
        <v>11</v>
      </c>
      <c r="B10" s="4" t="s">
        <v>8</v>
      </c>
      <c r="C10" s="5">
        <v>73</v>
      </c>
      <c r="D10" s="5">
        <v>70</v>
      </c>
      <c r="E10" s="4">
        <f t="shared" si="0"/>
        <v>-3</v>
      </c>
      <c r="F10" s="11" t="s">
        <v>22</v>
      </c>
    </row>
    <row r="11" spans="1:16" ht="35.25" customHeight="1">
      <c r="A11" s="12"/>
      <c r="B11" s="4" t="s">
        <v>9</v>
      </c>
      <c r="C11" s="5">
        <v>52.59</v>
      </c>
      <c r="D11" s="5">
        <v>50.433999999999997</v>
      </c>
      <c r="E11" s="4">
        <f t="shared" si="0"/>
        <v>-2.1560000000000059</v>
      </c>
      <c r="F11" s="12"/>
    </row>
    <row r="12" spans="1:16" ht="14.25">
      <c r="A12" s="13" t="s">
        <v>12</v>
      </c>
      <c r="B12" s="3" t="s">
        <v>8</v>
      </c>
      <c r="C12" s="8">
        <f>C8+C6</f>
        <v>21</v>
      </c>
      <c r="D12" s="8">
        <f>D8+D6</f>
        <v>21</v>
      </c>
      <c r="E12" s="3">
        <f t="shared" si="0"/>
        <v>0</v>
      </c>
      <c r="F12" s="6"/>
    </row>
    <row r="13" spans="1:16" ht="14.25">
      <c r="A13" s="13"/>
      <c r="B13" s="3" t="s">
        <v>9</v>
      </c>
      <c r="C13" s="8">
        <f>C9+C7</f>
        <v>236.7</v>
      </c>
      <c r="D13" s="8">
        <f>D9+D7</f>
        <v>236.7</v>
      </c>
      <c r="E13" s="3">
        <f t="shared" si="0"/>
        <v>0</v>
      </c>
      <c r="F13" s="6"/>
    </row>
    <row r="14" spans="1:16" ht="27.75" customHeight="1">
      <c r="A14" s="13" t="s">
        <v>13</v>
      </c>
      <c r="B14" s="3" t="s">
        <v>8</v>
      </c>
      <c r="C14" s="8">
        <f>C6+C8+C10</f>
        <v>94</v>
      </c>
      <c r="D14" s="8">
        <f>D6+D8+D10</f>
        <v>91</v>
      </c>
      <c r="E14" s="3">
        <f t="shared" si="0"/>
        <v>-3</v>
      </c>
      <c r="F14" s="11" t="s">
        <v>22</v>
      </c>
    </row>
    <row r="15" spans="1:16" ht="27" customHeight="1">
      <c r="A15" s="13"/>
      <c r="B15" s="3" t="s">
        <v>9</v>
      </c>
      <c r="C15" s="8">
        <f>C7+C9+C11</f>
        <v>289.28999999999996</v>
      </c>
      <c r="D15" s="8">
        <f>D7+D9+D11</f>
        <v>287.13400000000001</v>
      </c>
      <c r="E15" s="3">
        <f t="shared" si="0"/>
        <v>-2.1559999999999491</v>
      </c>
      <c r="F15" s="12"/>
    </row>
    <row r="16" spans="1:16" ht="14.25">
      <c r="A16" s="3" t="s">
        <v>14</v>
      </c>
      <c r="B16" s="3"/>
      <c r="C16" s="7">
        <f>SUM(C17:C20)</f>
        <v>1283.7</v>
      </c>
      <c r="D16" s="3">
        <f>SUM(D17:D20)</f>
        <v>1283.7</v>
      </c>
      <c r="E16" s="3">
        <f>D16-C16</f>
        <v>0</v>
      </c>
      <c r="F16" s="6"/>
    </row>
    <row r="17" spans="1:6" ht="15">
      <c r="A17" s="4" t="s">
        <v>7</v>
      </c>
      <c r="B17" s="9" t="s">
        <v>15</v>
      </c>
      <c r="C17" s="4">
        <v>1043.57</v>
      </c>
      <c r="D17" s="4">
        <v>1043.57</v>
      </c>
      <c r="E17" s="4">
        <f>D17-C17</f>
        <v>0</v>
      </c>
      <c r="F17" s="4"/>
    </row>
    <row r="18" spans="1:6" ht="15">
      <c r="A18" s="4" t="s">
        <v>16</v>
      </c>
      <c r="B18" s="9" t="s">
        <v>15</v>
      </c>
      <c r="C18" s="4">
        <v>154.77000000000001</v>
      </c>
      <c r="D18" s="4">
        <v>154.77000000000001</v>
      </c>
      <c r="E18" s="4">
        <f>D18-C18</f>
        <v>0</v>
      </c>
      <c r="F18" s="6"/>
    </row>
    <row r="19" spans="1:6" ht="15">
      <c r="A19" s="4" t="s">
        <v>17</v>
      </c>
      <c r="B19" s="9" t="s">
        <v>15</v>
      </c>
      <c r="C19" s="4">
        <v>62.23</v>
      </c>
      <c r="D19" s="4">
        <v>62.23</v>
      </c>
      <c r="E19" s="4">
        <f>D19-C19</f>
        <v>0</v>
      </c>
      <c r="F19" s="6"/>
    </row>
    <row r="20" spans="1:6" ht="15">
      <c r="A20" s="4" t="s">
        <v>18</v>
      </c>
      <c r="B20" s="9" t="s">
        <v>15</v>
      </c>
      <c r="C20" s="4">
        <v>23.13</v>
      </c>
      <c r="D20" s="4">
        <v>23.13</v>
      </c>
      <c r="E20" s="4">
        <f>D20-C20</f>
        <v>0</v>
      </c>
      <c r="F20" s="6"/>
    </row>
    <row r="21" spans="1:6" ht="14.25">
      <c r="A21" s="3" t="s">
        <v>19</v>
      </c>
      <c r="B21" s="10" t="s">
        <v>15</v>
      </c>
      <c r="C21" s="7">
        <v>22.7</v>
      </c>
      <c r="D21" s="3">
        <v>22.7</v>
      </c>
      <c r="E21" s="3">
        <v>0</v>
      </c>
      <c r="F21" s="6"/>
    </row>
    <row r="22" spans="1:6" ht="15">
      <c r="A22" s="9" t="s">
        <v>16</v>
      </c>
      <c r="B22" s="9" t="s">
        <v>15</v>
      </c>
      <c r="C22" s="4">
        <v>0.35799999999999998</v>
      </c>
      <c r="D22" s="4">
        <v>0.35799999999999998</v>
      </c>
      <c r="E22" s="4">
        <v>0</v>
      </c>
      <c r="F22" s="6"/>
    </row>
    <row r="23" spans="1:6" ht="15">
      <c r="A23" s="9" t="s">
        <v>17</v>
      </c>
      <c r="B23" s="9" t="s">
        <v>15</v>
      </c>
      <c r="C23" s="4">
        <v>21.03</v>
      </c>
      <c r="D23" s="4">
        <v>21.03</v>
      </c>
      <c r="E23" s="4">
        <v>0</v>
      </c>
      <c r="F23" s="6"/>
    </row>
    <row r="24" spans="1:6" ht="15">
      <c r="A24" s="9" t="s">
        <v>20</v>
      </c>
      <c r="B24" s="9" t="s">
        <v>15</v>
      </c>
      <c r="C24" s="4">
        <v>1.3120000000000001</v>
      </c>
      <c r="D24" s="4">
        <v>1.3120000000000001</v>
      </c>
      <c r="E24" s="4">
        <v>0</v>
      </c>
      <c r="F24" s="6"/>
    </row>
  </sheetData>
  <mergeCells count="12">
    <mergeCell ref="A10:A11"/>
    <mergeCell ref="A12:A13"/>
    <mergeCell ref="A14:A15"/>
    <mergeCell ref="D1:F1"/>
    <mergeCell ref="A2:F2"/>
    <mergeCell ref="C4:F4"/>
    <mergeCell ref="A6:A7"/>
    <mergeCell ref="F6:F7"/>
    <mergeCell ref="A8:A9"/>
    <mergeCell ref="F8:F9"/>
    <mergeCell ref="F10:F11"/>
    <mergeCell ref="F14:F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ВЛ,КЛ,ПС</vt:lpstr>
    </vt:vector>
  </TitlesOfParts>
  <Company>Чукотэнерго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pushkareva_ov</dc:creator>
  <cp:lastModifiedBy>pushkareva_ov</cp:lastModifiedBy>
  <dcterms:created xsi:type="dcterms:W3CDTF">2017-02-28T23:57:10Z</dcterms:created>
  <dcterms:modified xsi:type="dcterms:W3CDTF">2018-02-28T04:28:04Z</dcterms:modified>
</cp:coreProperties>
</file>